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37" i="1" l="1"/>
  <c r="AC37" i="1"/>
  <c r="AB37" i="1"/>
  <c r="AA37" i="1"/>
  <c r="Z37" i="1"/>
  <c r="Y37" i="1"/>
  <c r="AC30" i="1"/>
  <c r="AC29" i="1"/>
  <c r="Y38" i="1"/>
  <c r="AD39" i="1"/>
  <c r="AC39" i="1"/>
  <c r="AB39" i="1"/>
  <c r="Z38" i="1"/>
  <c r="AA38" i="1"/>
  <c r="AB38" i="1"/>
  <c r="AC38" i="1"/>
  <c r="AD38" i="1"/>
</calcChain>
</file>

<file path=xl/sharedStrings.xml><?xml version="1.0" encoding="utf-8"?>
<sst xmlns="http://schemas.openxmlformats.org/spreadsheetml/2006/main" count="114" uniqueCount="79">
  <si>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</si>
  <si>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</si>
  <si>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</si>
  <si>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</si>
  <si>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</si>
  <si>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</si>
  <si>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</si>
  <si>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</si>
  <si>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</si>
  <si>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</si>
  <si>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</si>
  <si>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</si>
  <si>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</si>
  <si>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organic carbon dynamics in the pendleton long-term experiments: Implications for biofuel production in pacific Northwest</t>
  </si>
  <si>
    <t xml:space="preserve">Machado S ; </t>
  </si>
  <si>
    <t>Agronomy Journal</t>
  </si>
  <si>
    <t>253-260</t>
  </si>
  <si>
    <t>stephen.machado@oregonstate.edu</t>
  </si>
  <si>
    <t>USA</t>
  </si>
  <si>
    <t>Columbia Basin Agricultural Research Centre, Pendelton, Oregon</t>
  </si>
  <si>
    <t>Csa</t>
  </si>
  <si>
    <t>INTERVENTION (crop rotation / fertiliser / amendments / catch crop / tillage / multiple / farming system)</t>
  </si>
  <si>
    <t>NUMBER OF TREATMENTS</t>
  </si>
  <si>
    <t>WHICH TREATMENTS</t>
  </si>
  <si>
    <t>amendments / fertiliser</t>
  </si>
  <si>
    <t>fertiliser: 0 / 34-45 / 34-90 kg/ha (changes from 1931-1966 relative to 1967-2005). amendments: manure / peavines / no amendments</t>
  </si>
  <si>
    <t>fertiliser / tillage</t>
  </si>
  <si>
    <t>3 x 5</t>
  </si>
  <si>
    <t>mouldboard plow / offset disc / subsurface sweep. N fertlisation: 0 / 45 / 90 / 135 / 180 kg/ha</t>
  </si>
  <si>
    <t>tillage</t>
  </si>
  <si>
    <t>maximum till / fall plow / spring plow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</si>
  <si>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</si>
  <si>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</si>
  <si>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</si>
  <si>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</si>
  <si>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</si>
  <si>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5</t>
  </si>
  <si>
    <t>not reported</t>
  </si>
  <si>
    <t>standard errors across all treatments</t>
  </si>
  <si>
    <t>Overall SE</t>
  </si>
  <si>
    <t>Seems OK</t>
  </si>
  <si>
    <t>Table 6</t>
  </si>
  <si>
    <t>Table 8</t>
  </si>
  <si>
    <t>Table 5. Crop residue management effects on crop biomass,
grain yield (1982–2004), and soil organic carbon (SOC) (1976–
2005) in the Crop Residue long-term experiment (LTE) (winter
wheat–summer fallow).</t>
  </si>
  <si>
    <t>SOC (Mg/ha)</t>
  </si>
  <si>
    <t>N (kg/ha)</t>
  </si>
  <si>
    <t>Manure</t>
  </si>
  <si>
    <t>Pea</t>
  </si>
  <si>
    <t>SE</t>
  </si>
  <si>
    <t>Burn</t>
  </si>
  <si>
    <t>NB</t>
  </si>
  <si>
    <t>FB</t>
  </si>
  <si>
    <t>SOC (1976)</t>
  </si>
  <si>
    <t>SOC (2005)</t>
  </si>
  <si>
    <t>Pea vines = (2.24 Mg ha–1 fi eld weight; 87.8% dry matter; 0.82 Mg C ha–1 and 0.037 Mg N ha–1; applied 1–3 d before plowing.</t>
  </si>
  <si>
    <t>Manure = (22.4 Mg ha–1 wet wt; 47.5% dry matter; 1.69 Mg C ha–1 and 0.14 Mg N ha–1; applied 1–3 d before plowing in April or May of plow year.</t>
  </si>
  <si>
    <t>Table 6. Fertilizer effects on biomass, grain yield (1989–2003),
and soil organic carbon (SOC) (1984–2005). tillage fertility
LTE (winter wheat-summer fallow).</t>
  </si>
  <si>
    <t>SOC (1984)</t>
  </si>
  <si>
    <t>SOC (1995)</t>
  </si>
  <si>
    <t>Table 8. Tillage effects on biomass, grain yield (1995–2004, wheat and pea combined), and soil organic carbon (SOC) (1995–2005) in
the wheat-pea rotation long-term experiement (Continuous annual cropping).</t>
  </si>
  <si>
    <t>Year</t>
  </si>
  <si>
    <t>Fall plow (FP)</t>
  </si>
  <si>
    <t>Spring plow (SP)</t>
  </si>
  <si>
    <t>No-till (NT)</t>
  </si>
  <si>
    <t>Bulk density not measured</t>
  </si>
  <si>
    <t>ES</t>
  </si>
  <si>
    <t>0-60</t>
  </si>
  <si>
    <t>mean</t>
  </si>
  <si>
    <t>SD</t>
  </si>
  <si>
    <t>n</t>
  </si>
  <si>
    <t>Depth correction</t>
  </si>
  <si>
    <t>NT</t>
  </si>
  <si>
    <t>RT</t>
  </si>
  <si>
    <t>NT-CT</t>
  </si>
  <si>
    <t>RT-CT</t>
  </si>
  <si>
    <t>NT-RT</t>
  </si>
  <si>
    <t>CT</t>
  </si>
  <si>
    <t>Maxi-till (MT)</t>
  </si>
  <si>
    <t xml:space="preserve">Tillage intensity ranges from maximal- to minimal-inversion of crop residue. Th e current tillage treatments were (i) MT, (ii) FP, (iii) SP, and (iv) NT. Details of these treatments are described in Machado et al. (2008). Briefly, MT involved roto-tilling the land in the fall, and sweep and disc tillage in the spring before seeding pea. After pea harvest plots were cultivated with a sweep and chisel plowed before seeding wheat. The FP involved moldboard plowing in the fall and cultivating one to three times with a spring-tooth cultivator in the spring before seeding peas. Before seeding wheat, plots were moldboard-plowed in the summer aft er pea harvest followed by secondary tillage using a spring-tooth cultivator. The SP was identical to FP before sowing wheat but plots were plowed in the spring before seeding peas. No-till involved no tillage and weeds were controlled by herbicides.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</si>
</sst>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0" fontId="5" fillId="2" borderId="0" xfId="0" applyFont="1" applyFill="1"/>
    <xf numFmtId="0" fontId="0" fillId="0" borderId="0" xfId="0" applyFill="1"/>
    <xf numFmtId="0" fontId="0" fillId="0" borderId="0" xfId="0" applyAlignment="1">
      <alignment wrapText="1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546100</xdr:colOff>
      <xdr:row>31</xdr:row>
      <xdr:rowOff>3848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4673600" cy="49568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796013</xdr:colOff>
      <xdr:row>58</xdr:row>
      <xdr:rowOff>38100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05500"/>
          <a:ext cx="4923513" cy="518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6</xdr:col>
      <xdr:colOff>495300</xdr:colOff>
      <xdr:row>69</xdr:row>
      <xdr:rowOff>98954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049000"/>
          <a:ext cx="5448300" cy="2194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topLeftCell="T1" workbookViewId="0">
      <selection activeCell="AE37" sqref="AE37"/>
    </sheetView>
  </sheetViews>
  <sheetFormatPr baseColWidth="10" defaultColWidth="11" defaultRowHeight="15" x14ac:dyDescent="0"/>
  <sheetData>
    <row r="1" spans="1:2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W1" s="9" t="s">
        <v>43</v>
      </c>
    </row>
    <row r="2" spans="1:26">
      <c r="A2" s="5">
        <v>10244262</v>
      </c>
      <c r="B2" s="6" t="s">
        <v>13</v>
      </c>
      <c r="C2" s="5" t="s">
        <v>14</v>
      </c>
      <c r="D2" s="5" t="s">
        <v>15</v>
      </c>
      <c r="E2" s="5">
        <v>2011</v>
      </c>
      <c r="F2" s="5">
        <v>103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45.671999999999997</v>
      </c>
      <c r="L2" s="8">
        <v>-118.789</v>
      </c>
      <c r="M2" s="5" t="s">
        <v>20</v>
      </c>
      <c r="N2" s="5" t="s">
        <v>24</v>
      </c>
      <c r="O2" s="5">
        <v>6</v>
      </c>
      <c r="P2" s="5" t="s">
        <v>25</v>
      </c>
      <c r="Q2" s="5" t="s">
        <v>36</v>
      </c>
      <c r="R2" s="5" t="s">
        <v>37</v>
      </c>
      <c r="S2" s="5" t="s">
        <v>38</v>
      </c>
      <c r="T2" s="5" t="s">
        <v>39</v>
      </c>
      <c r="U2" s="5" t="s">
        <v>40</v>
      </c>
      <c r="W2" s="5" t="s">
        <v>44</v>
      </c>
    </row>
    <row r="3" spans="1:26">
      <c r="A3" s="5">
        <v>10244262</v>
      </c>
      <c r="B3" s="6" t="s">
        <v>13</v>
      </c>
      <c r="C3" s="5" t="s">
        <v>14</v>
      </c>
      <c r="D3" s="5" t="s">
        <v>15</v>
      </c>
      <c r="E3" s="5">
        <v>2011</v>
      </c>
      <c r="F3" s="5">
        <v>103</v>
      </c>
      <c r="G3" s="7" t="s">
        <v>16</v>
      </c>
      <c r="H3" s="5" t="s">
        <v>17</v>
      </c>
      <c r="I3" s="5" t="s">
        <v>18</v>
      </c>
      <c r="J3" s="5" t="s">
        <v>19</v>
      </c>
      <c r="K3" s="8">
        <v>45.671999999999997</v>
      </c>
      <c r="L3" s="8">
        <v>-118.789</v>
      </c>
      <c r="M3" s="5" t="s">
        <v>20</v>
      </c>
      <c r="N3" s="5" t="s">
        <v>26</v>
      </c>
      <c r="O3" s="5" t="s">
        <v>27</v>
      </c>
      <c r="P3" s="5" t="s">
        <v>28</v>
      </c>
      <c r="Q3" s="5" t="s">
        <v>41</v>
      </c>
      <c r="R3" s="5" t="s">
        <v>37</v>
      </c>
      <c r="S3" s="5" t="s">
        <v>38</v>
      </c>
      <c r="T3" s="5" t="s">
        <v>39</v>
      </c>
      <c r="U3" s="5" t="s">
        <v>40</v>
      </c>
      <c r="W3" s="5" t="s">
        <v>45</v>
      </c>
      <c r="X3" s="5" t="s">
        <v>49</v>
      </c>
      <c r="Y3" t="s">
        <v>52</v>
      </c>
      <c r="Z3" t="s">
        <v>53</v>
      </c>
    </row>
    <row r="4" spans="1:26">
      <c r="A4" s="5">
        <v>10244262</v>
      </c>
      <c r="B4" s="6" t="s">
        <v>13</v>
      </c>
      <c r="C4" s="5" t="s">
        <v>14</v>
      </c>
      <c r="D4" s="5" t="s">
        <v>15</v>
      </c>
      <c r="E4" s="5">
        <v>2011</v>
      </c>
      <c r="F4" s="5">
        <v>103</v>
      </c>
      <c r="G4" s="7" t="s">
        <v>16</v>
      </c>
      <c r="H4" s="5" t="s">
        <v>17</v>
      </c>
      <c r="I4" s="5" t="s">
        <v>18</v>
      </c>
      <c r="J4" s="5" t="s">
        <v>19</v>
      </c>
      <c r="K4" s="8">
        <v>45.671999999999997</v>
      </c>
      <c r="L4" s="8">
        <v>-118.789</v>
      </c>
      <c r="M4" s="5" t="s">
        <v>20</v>
      </c>
      <c r="N4" s="5" t="s">
        <v>29</v>
      </c>
      <c r="O4" s="5">
        <v>4</v>
      </c>
      <c r="P4" s="5" t="s">
        <v>30</v>
      </c>
      <c r="Q4" s="5" t="s">
        <v>42</v>
      </c>
      <c r="R4" s="5" t="s">
        <v>37</v>
      </c>
      <c r="S4" s="5" t="s">
        <v>38</v>
      </c>
      <c r="T4" s="5" t="s">
        <v>39</v>
      </c>
      <c r="U4" s="5" t="s">
        <v>40</v>
      </c>
      <c r="W4">
        <v>0</v>
      </c>
      <c r="X4" t="s">
        <v>50</v>
      </c>
      <c r="Y4">
        <v>64.8</v>
      </c>
      <c r="Z4">
        <v>56.1</v>
      </c>
    </row>
    <row r="5" spans="1:26">
      <c r="W5">
        <v>40</v>
      </c>
      <c r="X5" t="s">
        <v>50</v>
      </c>
      <c r="Y5">
        <v>63.5</v>
      </c>
      <c r="Z5">
        <v>55.6</v>
      </c>
    </row>
    <row r="6" spans="1:26">
      <c r="G6" s="12" t="s">
        <v>78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W6">
        <v>80</v>
      </c>
      <c r="X6" t="s">
        <v>50</v>
      </c>
      <c r="Y6">
        <v>64.3</v>
      </c>
      <c r="Z6">
        <v>57.6</v>
      </c>
    </row>
    <row r="7" spans="1:26"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W7" t="s">
        <v>47</v>
      </c>
      <c r="X7" t="s">
        <v>50</v>
      </c>
      <c r="Y7">
        <v>69.599999999999994</v>
      </c>
      <c r="Z7">
        <v>61.3</v>
      </c>
    </row>
    <row r="8" spans="1:26"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W8" t="s">
        <v>46</v>
      </c>
      <c r="X8" t="s">
        <v>50</v>
      </c>
      <c r="Y8">
        <v>69.400000000000006</v>
      </c>
      <c r="Z8">
        <v>68.8</v>
      </c>
    </row>
    <row r="9" spans="1:26"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W9">
        <v>0</v>
      </c>
      <c r="X9" t="s">
        <v>51</v>
      </c>
      <c r="Y9">
        <v>59.1</v>
      </c>
      <c r="Z9">
        <v>48.9</v>
      </c>
    </row>
    <row r="10" spans="1:26"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W10" t="s">
        <v>48</v>
      </c>
      <c r="Y10">
        <v>2.2999999999999998</v>
      </c>
      <c r="Z10">
        <v>1.5</v>
      </c>
    </row>
    <row r="11" spans="1:26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W11" s="9" t="s">
        <v>54</v>
      </c>
    </row>
    <row r="12" spans="1:26"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W12" t="s">
        <v>55</v>
      </c>
    </row>
    <row r="15" spans="1:26">
      <c r="W15" s="9" t="s">
        <v>56</v>
      </c>
    </row>
    <row r="16" spans="1:26">
      <c r="W16" s="9" t="s">
        <v>44</v>
      </c>
    </row>
    <row r="17" spans="23:29">
      <c r="W17" s="9" t="s">
        <v>45</v>
      </c>
      <c r="X17" t="s">
        <v>57</v>
      </c>
      <c r="Y17" t="s">
        <v>58</v>
      </c>
      <c r="Z17" t="s">
        <v>53</v>
      </c>
    </row>
    <row r="18" spans="23:29">
      <c r="W18">
        <v>0</v>
      </c>
      <c r="Y18">
        <v>62.8</v>
      </c>
      <c r="Z18">
        <v>55.4</v>
      </c>
    </row>
    <row r="19" spans="23:29">
      <c r="W19">
        <v>45</v>
      </c>
      <c r="X19">
        <v>66.900000000000006</v>
      </c>
      <c r="Y19">
        <v>63.3</v>
      </c>
      <c r="Z19">
        <v>56.5</v>
      </c>
    </row>
    <row r="20" spans="23:29">
      <c r="W20">
        <v>90</v>
      </c>
      <c r="X20">
        <v>63.9</v>
      </c>
      <c r="Y20">
        <v>61.9</v>
      </c>
      <c r="Z20">
        <v>56.4</v>
      </c>
    </row>
    <row r="21" spans="23:29">
      <c r="W21">
        <v>135</v>
      </c>
      <c r="X21">
        <v>64.900000000000006</v>
      </c>
      <c r="Y21">
        <v>63.4</v>
      </c>
      <c r="Z21">
        <v>56</v>
      </c>
    </row>
    <row r="22" spans="23:29">
      <c r="W22">
        <v>180</v>
      </c>
      <c r="X22">
        <v>66.099999999999994</v>
      </c>
      <c r="Y22">
        <v>62.6</v>
      </c>
      <c r="Z22">
        <v>55.5</v>
      </c>
    </row>
    <row r="23" spans="23:29">
      <c r="W23" t="s">
        <v>48</v>
      </c>
      <c r="X23">
        <v>1.4</v>
      </c>
      <c r="Y23">
        <v>1.1000000000000001</v>
      </c>
      <c r="Z23">
        <v>1.2</v>
      </c>
    </row>
    <row r="26" spans="23:29">
      <c r="W26" s="9" t="s">
        <v>59</v>
      </c>
    </row>
    <row r="27" spans="23:29">
      <c r="W27" t="s">
        <v>44</v>
      </c>
    </row>
    <row r="28" spans="23:29">
      <c r="W28" t="s">
        <v>60</v>
      </c>
      <c r="X28" t="s">
        <v>77</v>
      </c>
      <c r="Y28" t="s">
        <v>61</v>
      </c>
      <c r="Z28" t="s">
        <v>62</v>
      </c>
      <c r="AA28" t="s">
        <v>63</v>
      </c>
      <c r="AB28" t="s">
        <v>48</v>
      </c>
      <c r="AC28" t="s">
        <v>68</v>
      </c>
    </row>
    <row r="29" spans="23:29">
      <c r="W29">
        <v>1995</v>
      </c>
      <c r="X29">
        <v>65.5</v>
      </c>
      <c r="Y29">
        <v>65.900000000000006</v>
      </c>
      <c r="Z29">
        <v>65.900000000000006</v>
      </c>
      <c r="AA29">
        <v>64.3</v>
      </c>
      <c r="AB29">
        <v>1.1000000000000001</v>
      </c>
      <c r="AC29">
        <f>AB29*SQRT(4)</f>
        <v>2.2000000000000002</v>
      </c>
    </row>
    <row r="30" spans="23:29">
      <c r="W30">
        <v>2005</v>
      </c>
      <c r="X30">
        <v>66.5</v>
      </c>
      <c r="Y30">
        <v>68.2</v>
      </c>
      <c r="Z30">
        <v>66.099999999999994</v>
      </c>
      <c r="AA30">
        <v>73.2</v>
      </c>
      <c r="AB30">
        <v>1.5</v>
      </c>
      <c r="AC30">
        <f>AB30*SQRT(4)</f>
        <v>3</v>
      </c>
    </row>
    <row r="33" spans="23:30">
      <c r="W33" t="s">
        <v>64</v>
      </c>
    </row>
    <row r="36" spans="23:30">
      <c r="W36" t="s">
        <v>65</v>
      </c>
      <c r="Y36" t="s">
        <v>71</v>
      </c>
      <c r="Z36" s="11" t="s">
        <v>72</v>
      </c>
      <c r="AA36" t="s">
        <v>76</v>
      </c>
      <c r="AB36" s="10" t="s">
        <v>73</v>
      </c>
      <c r="AC36" s="10" t="s">
        <v>74</v>
      </c>
      <c r="AD36" s="10" t="s">
        <v>75</v>
      </c>
    </row>
    <row r="37" spans="23:30">
      <c r="W37" t="s">
        <v>66</v>
      </c>
      <c r="X37" t="s">
        <v>67</v>
      </c>
      <c r="Y37">
        <f>AA30</f>
        <v>73.2</v>
      </c>
      <c r="Z37" s="11">
        <f>X30</f>
        <v>66.5</v>
      </c>
      <c r="AA37">
        <f>AVERAGE(Y30:Z30)</f>
        <v>67.150000000000006</v>
      </c>
      <c r="AB37" s="10">
        <f>Y37-AA37</f>
        <v>6.0499999999999972</v>
      </c>
      <c r="AC37" s="10">
        <f>Z37-AA37</f>
        <v>-0.65000000000000568</v>
      </c>
      <c r="AD37" s="10">
        <f>Y37-Z37</f>
        <v>6.7000000000000028</v>
      </c>
    </row>
    <row r="38" spans="23:30">
      <c r="X38" t="s">
        <v>68</v>
      </c>
      <c r="Y38">
        <f>AC30</f>
        <v>3</v>
      </c>
      <c r="Z38" s="11">
        <f>Y38</f>
        <v>3</v>
      </c>
      <c r="AA38">
        <f>Z38</f>
        <v>3</v>
      </c>
      <c r="AB38" s="10">
        <f>AA38</f>
        <v>3</v>
      </c>
      <c r="AC38" s="10">
        <f>AB38</f>
        <v>3</v>
      </c>
      <c r="AD38" s="10">
        <f>AC38</f>
        <v>3</v>
      </c>
    </row>
    <row r="39" spans="23:30">
      <c r="X39" t="s">
        <v>69</v>
      </c>
      <c r="Y39">
        <v>4</v>
      </c>
      <c r="Z39" s="11">
        <v>4</v>
      </c>
      <c r="AA39">
        <v>8</v>
      </c>
      <c r="AB39" s="10">
        <f>Y39+AA39</f>
        <v>12</v>
      </c>
      <c r="AC39" s="10">
        <f>Z39+AA39</f>
        <v>12</v>
      </c>
      <c r="AD39" s="10">
        <f>Y39+Z39</f>
        <v>8</v>
      </c>
    </row>
    <row r="40" spans="23:30">
      <c r="X40" t="s">
        <v>70</v>
      </c>
      <c r="Y40">
        <v>1</v>
      </c>
      <c r="Z40" s="11">
        <v>1</v>
      </c>
      <c r="AA40">
        <v>1</v>
      </c>
      <c r="AB40" s="10">
        <v>1</v>
      </c>
      <c r="AC40" s="10">
        <v>1</v>
      </c>
      <c r="AD40" s="10">
        <v>1</v>
      </c>
    </row>
  </sheetData>
  <mergeCells count="1">
    <mergeCell ref="G6:R1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2015-07-09T05:18:14Z</dcterms:created>
  <dcterms:modified xsi:type="dcterms:W3CDTF">2016-03-23T16:47:13Z</dcterms:modified>
</cp:coreProperties>
</file>